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752" yWindow="48" windowWidth="11448" windowHeight="10056" activeTab="1"/>
  </bookViews>
  <sheets>
    <sheet name="Numerical Relays" sheetId="6" r:id="rId1"/>
    <sheet name="Electromechanical Relays" sheetId="9" r:id="rId2"/>
    <sheet name="Transducers &amp; Meters" sheetId="12" r:id="rId3"/>
  </sheets>
  <definedNames>
    <definedName name="_xlnm.Print_Titles" localSheetId="1">'Electromechanical Relays'!$1:$1</definedName>
  </definedNames>
  <calcPr calcId="145621"/>
</workbook>
</file>

<file path=xl/calcChain.xml><?xml version="1.0" encoding="utf-8"?>
<calcChain xmlns="http://schemas.openxmlformats.org/spreadsheetml/2006/main">
  <c r="A24" i="12" l="1"/>
  <c r="A25" i="12" s="1"/>
  <c r="A26" i="12" s="1"/>
  <c r="A27" i="12" s="1"/>
  <c r="A28" i="12" s="1"/>
  <c r="A23" i="12"/>
  <c r="A14" i="12"/>
  <c r="A15" i="12" s="1"/>
  <c r="A16" i="12" s="1"/>
  <c r="A17" i="12" s="1"/>
  <c r="A18" i="12" s="1"/>
  <c r="A19" i="12" s="1"/>
  <c r="A20" i="12" s="1"/>
  <c r="A13" i="12"/>
  <c r="A4" i="12"/>
  <c r="A5" i="12" s="1"/>
  <c r="A6" i="12" s="1"/>
  <c r="A7" i="12" s="1"/>
  <c r="A8" i="12" s="1"/>
  <c r="A9" i="12" s="1"/>
  <c r="A10" i="12" s="1"/>
  <c r="A3" i="12"/>
  <c r="A44" i="9"/>
  <c r="A45" i="9" s="1"/>
  <c r="A46" i="9" s="1"/>
  <c r="A47" i="9" s="1"/>
  <c r="A48" i="9" s="1"/>
  <c r="A49" i="9" s="1"/>
  <c r="A43" i="9"/>
  <c r="A34" i="9"/>
  <c r="A35" i="9" s="1"/>
  <c r="A36" i="9" s="1"/>
  <c r="A37" i="9" s="1"/>
  <c r="A38" i="9" s="1"/>
  <c r="A39" i="9" s="1"/>
  <c r="A40" i="9" s="1"/>
  <c r="A33" i="9"/>
  <c r="A24" i="9"/>
  <c r="A25" i="9"/>
  <c r="A26" i="9" s="1"/>
  <c r="A27" i="9" s="1"/>
  <c r="A28" i="9" s="1"/>
  <c r="A29" i="9" s="1"/>
  <c r="A30" i="9" s="1"/>
  <c r="A23" i="9"/>
  <c r="A14" i="9"/>
  <c r="A15" i="9" s="1"/>
  <c r="A16" i="9" s="1"/>
  <c r="A17" i="9" s="1"/>
  <c r="A18" i="9" s="1"/>
  <c r="A19" i="9" s="1"/>
  <c r="A20" i="9" s="1"/>
  <c r="A13" i="9"/>
  <c r="A4" i="9"/>
  <c r="A5" i="9" s="1"/>
  <c r="A6" i="9" s="1"/>
  <c r="A7" i="9" s="1"/>
  <c r="A8" i="9" s="1"/>
  <c r="A9" i="9" s="1"/>
  <c r="A10" i="9" s="1"/>
  <c r="A3" i="9"/>
  <c r="A4" i="6"/>
  <c r="A5" i="6" s="1"/>
  <c r="A6" i="6" s="1"/>
  <c r="A7" i="6" s="1"/>
  <c r="A8" i="6" s="1"/>
  <c r="A9" i="6" s="1"/>
  <c r="A10" i="6" s="1"/>
  <c r="A3" i="6"/>
</calcChain>
</file>

<file path=xl/sharedStrings.xml><?xml version="1.0" encoding="utf-8"?>
<sst xmlns="http://schemas.openxmlformats.org/spreadsheetml/2006/main" count="113" uniqueCount="101">
  <si>
    <t>Description</t>
  </si>
  <si>
    <t>Item</t>
  </si>
  <si>
    <t>Manufacturer</t>
  </si>
  <si>
    <t>Part no./type</t>
  </si>
  <si>
    <t>Required Quantity</t>
  </si>
  <si>
    <t>Recommended Quantity for 10yrs operation</t>
  </si>
  <si>
    <t>Diff (87) Relays, each type as used</t>
  </si>
  <si>
    <t>Directional (67+67N) Modules, each type as used</t>
  </si>
  <si>
    <t>Busbar Diff (87B) Relays, each type as used</t>
  </si>
  <si>
    <t>Breaker Failure (50BF) Modules, each type as used</t>
  </si>
  <si>
    <t>Unbalance (60) Relays, each type as used</t>
  </si>
  <si>
    <t>Restricted Earth fault (64) Relays, each type as used</t>
  </si>
  <si>
    <t>Over-current (80/81) and Earth Fault (80/81G) Relays, each type as used</t>
  </si>
  <si>
    <t>Sequence of Events Modules, each type as used</t>
  </si>
  <si>
    <t>Alarm/Annunciator Modules, each type as used</t>
  </si>
  <si>
    <t>Open Delta Earth Fault Relays, each type as used</t>
  </si>
  <si>
    <t>Overvoltage (59) Relays, each type as used</t>
  </si>
  <si>
    <t>Bay Controllers, each type as used</t>
  </si>
  <si>
    <t>Transient Fault Recorder Modules, each type as used</t>
  </si>
  <si>
    <t>Bus Diff. Prot. Main Zone (87B), each type as used</t>
  </si>
  <si>
    <t>Phase Over-current 50/51, each type as used</t>
  </si>
  <si>
    <t>Breaker Failure Timer (62BF), each type as used</t>
  </si>
  <si>
    <t>Transformer. Diff. (87T), each type as used</t>
  </si>
  <si>
    <t>Breaker Failure (50BF), each type as used</t>
  </si>
  <si>
    <t>Transformer Grounding O/C (51G), each type as used</t>
  </si>
  <si>
    <t>Earth Fault Over-current (50/51N), each type as used</t>
  </si>
  <si>
    <t>Restricted Earth Fault (87REF), each type as used</t>
  </si>
  <si>
    <t>Synchro check for Auto ReClose (25/AR), each type as used</t>
  </si>
  <si>
    <t>Synchro check for SCADA Closing (25/MC)  each type as used</t>
  </si>
  <si>
    <t>Trip Circuit Supervision, each type as used</t>
  </si>
  <si>
    <t>Directional Phase Over-Current (67), each type as used</t>
  </si>
  <si>
    <t>Directional Earth Fault Over-Current (67N), each type as used</t>
  </si>
  <si>
    <t>Supervision Relay (74), each type as used</t>
  </si>
  <si>
    <t>Fuse Failure Supervision (98), each type as used</t>
  </si>
  <si>
    <t xml:space="preserve">Under Voltage (27), each type as used </t>
  </si>
  <si>
    <t xml:space="preserve">Inverse time over Fluxing Protection (24T), each type as used </t>
  </si>
  <si>
    <t>Capacitor Overvoltage (59F)  , each type as used</t>
  </si>
  <si>
    <t xml:space="preserve">Tripping relays (94), each type as used </t>
  </si>
  <si>
    <t xml:space="preserve">Aux Relays, each type as used  </t>
  </si>
  <si>
    <t>Aux. Timers, each type as used</t>
  </si>
  <si>
    <t>Contactors, each type as used</t>
  </si>
  <si>
    <t>DC Supply supervision, each type as used</t>
  </si>
  <si>
    <t>Signalling Relays, each type as used</t>
  </si>
  <si>
    <t>Lockout Relays (86), each type as used</t>
  </si>
  <si>
    <t>SCADA Interposing Relays, each type as used</t>
  </si>
  <si>
    <t xml:space="preserve">Time Delayed Alarm Relays, each type as used </t>
  </si>
  <si>
    <t>Power Swing Tripping Relay (78L)</t>
  </si>
  <si>
    <t>Automatic Voltage Regulator (AVR), each type as used</t>
  </si>
  <si>
    <t>Intertrip Receive Relay P=PRI., S=SEC. (85Rx), each type as used</t>
  </si>
  <si>
    <t>Capacitor Impalance Protection (46F) , each type as used</t>
  </si>
  <si>
    <t>Excessive RMS Current Protection for DRPC Filter(49F), each type as used</t>
  </si>
  <si>
    <t>Thermal Overload Protection for DRPC Reactor(49R) , each type as used</t>
  </si>
  <si>
    <t>Oil Temperature Trip (49O/Tr), each type as used</t>
  </si>
  <si>
    <t>Oil Temperature Alarm (49O/Tl), each type as used</t>
  </si>
  <si>
    <t>Winding Temperature Trip (49O/Tr), each type as used</t>
  </si>
  <si>
    <t>Winding Temperature Alarm (49O/Tl), each type as used</t>
  </si>
  <si>
    <t>Transformer High Set Inst. O/C Protection (50T) , each type as used</t>
  </si>
  <si>
    <t>Transformer Backup Earth Fault Protection (51NT), each type as used</t>
  </si>
  <si>
    <t>Transformer Backup O/C Protection (51T), each type as used</t>
  </si>
  <si>
    <t>Overcurrent Protection for DRPC Reactor (51R), each type as used</t>
  </si>
  <si>
    <t>Synchronising Equipment (25), each type as used</t>
  </si>
  <si>
    <t>Transformer Restricted Earth Fault Protection (64HV), each type as used</t>
  </si>
  <si>
    <t>High Impedance Diff. Protection for HV Connections (87C), each type as used</t>
  </si>
  <si>
    <t>High Impedance Diff. Protection for DRPC Filter (87F), each type as used</t>
  </si>
  <si>
    <t>High Impedance Diff. Protection for DRPC Reactor (87R), each type as used</t>
  </si>
  <si>
    <t>OverVoltage Protection (59N), each type as used</t>
  </si>
  <si>
    <t>High Impedance Diff. Protection for LV Connections (87SV) , each type as used</t>
  </si>
  <si>
    <t>Watt Transducer, each type as used</t>
  </si>
  <si>
    <t>Var Transducer, each type as used</t>
  </si>
  <si>
    <t>Voltage Transducer, each type as used</t>
  </si>
  <si>
    <t xml:space="preserve">Current Transducer, each type as used </t>
  </si>
  <si>
    <t>Push Button with Internal Indication Lamp, each type as used</t>
  </si>
  <si>
    <t>Interposing CT's, each type as used</t>
  </si>
  <si>
    <t>Interposing PT's, each type as used</t>
  </si>
  <si>
    <t>Volt Meters, each type as used</t>
  </si>
  <si>
    <t>TotalizerR, each type as used</t>
  </si>
  <si>
    <t>Watt meters, each type as used</t>
  </si>
  <si>
    <t>Var Meters, each type as used</t>
  </si>
  <si>
    <t>Ampere Meters, each type as used</t>
  </si>
  <si>
    <t>Test Switches, each type as used</t>
  </si>
  <si>
    <t>Selector Switches, each type as used</t>
  </si>
  <si>
    <t>Miniature Circuit Breakers, each type as used</t>
  </si>
  <si>
    <t>Push Buttons, each type as used</t>
  </si>
  <si>
    <t>Fuses, each type as used</t>
  </si>
  <si>
    <t>Resistors, each type as used</t>
  </si>
  <si>
    <t>Diodes, each type as used</t>
  </si>
  <si>
    <t>Indication Lamps, each type as used</t>
  </si>
  <si>
    <t>Relay Test Plug, each type as used</t>
  </si>
  <si>
    <t xml:space="preserve">Power Factor Transducer, each type as used </t>
  </si>
  <si>
    <t>Power Factor Meter, each type as used</t>
  </si>
  <si>
    <t>Energy Meter, each type as used</t>
  </si>
  <si>
    <t>DPDM for Incoming Feeder, each type as used</t>
  </si>
  <si>
    <t>DPDM for Outgoing Feeder, each type as used</t>
  </si>
  <si>
    <t>Digital Volt Meters, each type as used</t>
  </si>
  <si>
    <t>1.10</t>
  </si>
  <si>
    <t>2.10</t>
  </si>
  <si>
    <t>2.20</t>
  </si>
  <si>
    <t>2.30</t>
  </si>
  <si>
    <t>2.40</t>
  </si>
  <si>
    <t>3.10</t>
  </si>
  <si>
    <t>3.20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</si>
</sst>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1" fillId="2" borderId="2" xfId="0" applyFont="1" applyFill="1" applyBorder="1" applyAlignment="1">
      <alignment horizontal="left" vertical="center" wrapText="1" indent="2"/>
    </xf>
    <xf numFmtId="0" fontId="0" fillId="2" borderId="1" xfId="0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 indent="2"/>
    </xf>
    <xf numFmtId="0" fontId="1" fillId="2" borderId="10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1" fillId="0" borderId="12" xfId="0" applyFont="1" applyBorder="1" applyAlignment="1">
      <alignment vertical="center" wrapText="1"/>
    </xf>
    <xf numFmtId="0" fontId="1" fillId="0" borderId="11" xfId="0" applyFont="1" applyBorder="1" applyAlignment="1">
      <alignment horizontal="center" wrapText="1"/>
    </xf>
    <xf numFmtId="0" fontId="0" fillId="2" borderId="10" xfId="0" applyFill="1" applyBorder="1" applyAlignment="1">
      <alignment horizontal="left" vertical="center"/>
    </xf>
    <xf numFmtId="0" fontId="0" fillId="2" borderId="10" xfId="0" applyFill="1" applyBorder="1" applyAlignment="1">
      <alignment horizontal="center"/>
    </xf>
    <xf numFmtId="0" fontId="0" fillId="0" borderId="11" xfId="0" applyFont="1" applyBorder="1" applyAlignment="1">
      <alignment horizontal="left" vertical="center"/>
    </xf>
    <xf numFmtId="0" fontId="0" fillId="0" borderId="11" xfId="0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0" fillId="0" borderId="3" xfId="0" quotePrefix="1" applyFont="1" applyBorder="1" applyAlignment="1">
      <alignment horizontal="left" vertical="center" wrapText="1"/>
    </xf>
    <xf numFmtId="0" fontId="0" fillId="0" borderId="13" xfId="0" quotePrefix="1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13" xfId="0" quotePrefix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3" xfId="0" quotePrefix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view="pageLayout" topLeftCell="A2" zoomScaleNormal="100" workbookViewId="0">
      <selection activeCell="B2" sqref="B2"/>
    </sheetView>
  </sheetViews>
  <sheetFormatPr defaultRowHeight="13.2" x14ac:dyDescent="0.25"/>
  <cols>
    <col min="2" max="2" width="23.88671875" customWidth="1"/>
    <col min="3" max="4" width="12.88671875" customWidth="1"/>
    <col min="5" max="5" width="10.6640625" customWidth="1"/>
    <col min="6" max="6" width="17.21875" customWidth="1"/>
  </cols>
  <sheetData>
    <row r="1" spans="1:6" ht="40.200000000000003" customHeight="1" x14ac:dyDescent="0.25">
      <c r="A1" s="8" t="s">
        <v>1</v>
      </c>
      <c r="B1" s="7" t="s">
        <v>0</v>
      </c>
      <c r="C1" s="7" t="s">
        <v>2</v>
      </c>
      <c r="D1" s="7" t="s">
        <v>3</v>
      </c>
      <c r="E1" s="6" t="s">
        <v>4</v>
      </c>
      <c r="F1" s="6" t="s">
        <v>5</v>
      </c>
    </row>
    <row r="2" spans="1:6" ht="26.4" customHeight="1" x14ac:dyDescent="0.25">
      <c r="A2" s="9">
        <v>1.1000000000000001</v>
      </c>
      <c r="B2" s="15" t="s">
        <v>6</v>
      </c>
      <c r="C2" s="11"/>
      <c r="D2" s="11"/>
      <c r="E2" s="16">
        <v>1</v>
      </c>
      <c r="F2" s="5"/>
    </row>
    <row r="3" spans="1:6" ht="26.4" customHeight="1" x14ac:dyDescent="0.25">
      <c r="A3" s="9">
        <f>A2+0.1</f>
        <v>1.2000000000000002</v>
      </c>
      <c r="B3" s="15" t="s">
        <v>7</v>
      </c>
      <c r="C3" s="12"/>
      <c r="D3" s="12"/>
      <c r="E3" s="16">
        <v>1</v>
      </c>
      <c r="F3" s="10"/>
    </row>
    <row r="4" spans="1:6" ht="26.4" customHeight="1" x14ac:dyDescent="0.25">
      <c r="A4" s="9">
        <f t="shared" ref="A4:A10" si="0">A3+0.1</f>
        <v>1.3000000000000003</v>
      </c>
      <c r="B4" s="15" t="s">
        <v>8</v>
      </c>
      <c r="C4" s="12"/>
      <c r="D4" s="12"/>
      <c r="E4" s="17">
        <v>1</v>
      </c>
      <c r="F4" s="10"/>
    </row>
    <row r="5" spans="1:6" ht="26.4" customHeight="1" x14ac:dyDescent="0.25">
      <c r="A5" s="9">
        <f t="shared" si="0"/>
        <v>1.4000000000000004</v>
      </c>
      <c r="B5" s="15" t="s">
        <v>9</v>
      </c>
      <c r="C5" s="12"/>
      <c r="D5" s="12"/>
      <c r="E5" s="17">
        <v>1</v>
      </c>
      <c r="F5" s="10"/>
    </row>
    <row r="6" spans="1:6" ht="26.4" customHeight="1" x14ac:dyDescent="0.25">
      <c r="A6" s="9">
        <f t="shared" si="0"/>
        <v>1.5000000000000004</v>
      </c>
      <c r="B6" s="15" t="s">
        <v>10</v>
      </c>
      <c r="C6" s="12"/>
      <c r="D6" s="12"/>
      <c r="E6" s="17">
        <v>1</v>
      </c>
      <c r="F6" s="10"/>
    </row>
    <row r="7" spans="1:6" ht="26.4" customHeight="1" x14ac:dyDescent="0.25">
      <c r="A7" s="9">
        <f t="shared" si="0"/>
        <v>1.6000000000000005</v>
      </c>
      <c r="B7" s="15" t="s">
        <v>11</v>
      </c>
      <c r="C7" s="12"/>
      <c r="D7" s="12"/>
      <c r="E7" s="17">
        <v>1</v>
      </c>
      <c r="F7" s="10"/>
    </row>
    <row r="8" spans="1:6" ht="39.6" customHeight="1" x14ac:dyDescent="0.25">
      <c r="A8" s="9">
        <f t="shared" si="0"/>
        <v>1.7000000000000006</v>
      </c>
      <c r="B8" s="15" t="s">
        <v>12</v>
      </c>
      <c r="C8" s="12"/>
      <c r="D8" s="12"/>
      <c r="E8" s="17">
        <v>1</v>
      </c>
      <c r="F8" s="10"/>
    </row>
    <row r="9" spans="1:6" ht="26.4" customHeight="1" x14ac:dyDescent="0.25">
      <c r="A9" s="9">
        <f t="shared" si="0"/>
        <v>1.8000000000000007</v>
      </c>
      <c r="B9" s="18" t="s">
        <v>13</v>
      </c>
      <c r="C9" s="12"/>
      <c r="D9" s="12"/>
      <c r="E9" s="17">
        <v>1</v>
      </c>
      <c r="F9" s="10"/>
    </row>
    <row r="10" spans="1:6" ht="26.4" customHeight="1" x14ac:dyDescent="0.25">
      <c r="A10" s="9">
        <f t="shared" si="0"/>
        <v>1.9000000000000008</v>
      </c>
      <c r="B10" s="18" t="s">
        <v>14</v>
      </c>
      <c r="C10" s="12"/>
      <c r="D10" s="12"/>
      <c r="E10" s="17">
        <v>1</v>
      </c>
      <c r="F10" s="10"/>
    </row>
    <row r="11" spans="1:6" ht="26.4" customHeight="1" x14ac:dyDescent="0.25">
      <c r="A11" s="32" t="s">
        <v>94</v>
      </c>
      <c r="B11" s="15" t="s">
        <v>15</v>
      </c>
      <c r="C11" s="12"/>
      <c r="D11" s="12"/>
      <c r="E11" s="17">
        <v>1</v>
      </c>
      <c r="F11" s="10"/>
    </row>
    <row r="12" spans="1:6" ht="26.4" customHeight="1" x14ac:dyDescent="0.25">
      <c r="A12" s="9">
        <v>1.1100000000000001</v>
      </c>
      <c r="B12" s="15" t="s">
        <v>16</v>
      </c>
      <c r="C12" s="12"/>
      <c r="D12" s="12"/>
      <c r="E12" s="17">
        <v>1</v>
      </c>
      <c r="F12" s="10"/>
    </row>
    <row r="13" spans="1:6" ht="26.4" customHeight="1" x14ac:dyDescent="0.25">
      <c r="A13" s="9">
        <v>1.1200000000000001</v>
      </c>
      <c r="B13" s="18" t="s">
        <v>17</v>
      </c>
      <c r="C13" s="12"/>
      <c r="D13" s="12"/>
      <c r="E13" s="17">
        <v>1</v>
      </c>
      <c r="F13" s="10"/>
    </row>
    <row r="14" spans="1:6" ht="26.4" customHeight="1" x14ac:dyDescent="0.25">
      <c r="A14" s="9">
        <v>1.1299999999999999</v>
      </c>
      <c r="B14" s="15" t="s">
        <v>18</v>
      </c>
      <c r="C14" s="12"/>
      <c r="D14" s="12"/>
      <c r="E14" s="16">
        <v>1</v>
      </c>
      <c r="F14" s="10"/>
    </row>
    <row r="15" spans="1:6" s="1" customFormat="1" x14ac:dyDescent="0.25">
      <c r="A15" s="4"/>
      <c r="B15" s="13"/>
      <c r="C15" s="3"/>
      <c r="D15" s="3"/>
      <c r="E15" s="14"/>
      <c r="F15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
&amp;RPage &amp;P of &amp;N 
Transducers, Meters and 
Miscellaneous Equipment</oddHeader>
    <oddFooter>&amp;LDate: ___________________________&amp;RTenderer's Signature:_____________________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view="pageLayout" zoomScaleNormal="100" workbookViewId="0">
      <selection activeCell="B2" sqref="B2"/>
    </sheetView>
  </sheetViews>
  <sheetFormatPr defaultRowHeight="13.2" x14ac:dyDescent="0.25"/>
  <cols>
    <col min="2" max="2" width="23.88671875" customWidth="1"/>
    <col min="3" max="4" width="12.88671875" customWidth="1"/>
    <col min="5" max="5" width="10.6640625" customWidth="1"/>
    <col min="6" max="6" width="17.21875" customWidth="1"/>
  </cols>
  <sheetData>
    <row r="1" spans="1:6" ht="40.200000000000003" customHeight="1" x14ac:dyDescent="0.25">
      <c r="A1" s="8" t="s">
        <v>1</v>
      </c>
      <c r="B1" s="7" t="s">
        <v>0</v>
      </c>
      <c r="C1" s="7" t="s">
        <v>2</v>
      </c>
      <c r="D1" s="7" t="s">
        <v>3</v>
      </c>
      <c r="E1" s="6" t="s">
        <v>4</v>
      </c>
      <c r="F1" s="6" t="s">
        <v>5</v>
      </c>
    </row>
    <row r="2" spans="1:6" ht="26.4" customHeight="1" x14ac:dyDescent="0.25">
      <c r="A2" s="23">
        <v>2.1</v>
      </c>
      <c r="B2" s="15" t="s">
        <v>22</v>
      </c>
      <c r="C2" s="19"/>
      <c r="D2" s="19"/>
      <c r="E2" s="20">
        <v>1</v>
      </c>
      <c r="F2" s="24"/>
    </row>
    <row r="3" spans="1:6" ht="26.4" customHeight="1" x14ac:dyDescent="0.25">
      <c r="A3" s="9">
        <f>A2+0.1</f>
        <v>2.2000000000000002</v>
      </c>
      <c r="B3" s="15" t="s">
        <v>23</v>
      </c>
      <c r="C3" s="11"/>
      <c r="D3" s="11"/>
      <c r="E3" s="25">
        <v>1</v>
      </c>
      <c r="F3" s="5"/>
    </row>
    <row r="4" spans="1:6" ht="26.4" customHeight="1" x14ac:dyDescent="0.25">
      <c r="A4" s="9">
        <f t="shared" ref="A4:A10" si="0">A3+0.1</f>
        <v>2.3000000000000003</v>
      </c>
      <c r="B4" s="15" t="s">
        <v>21</v>
      </c>
      <c r="C4" s="11"/>
      <c r="D4" s="11"/>
      <c r="E4" s="25">
        <v>1</v>
      </c>
      <c r="F4" s="5"/>
    </row>
    <row r="5" spans="1:6" ht="26.4" customHeight="1" x14ac:dyDescent="0.25">
      <c r="A5" s="9">
        <f t="shared" si="0"/>
        <v>2.4000000000000004</v>
      </c>
      <c r="B5" s="15" t="s">
        <v>19</v>
      </c>
      <c r="C5" s="11"/>
      <c r="D5" s="11"/>
      <c r="E5" s="25">
        <v>1</v>
      </c>
      <c r="F5" s="5"/>
    </row>
    <row r="6" spans="1:6" ht="26.4" customHeight="1" x14ac:dyDescent="0.25">
      <c r="A6" s="9">
        <f t="shared" si="0"/>
        <v>2.5000000000000004</v>
      </c>
      <c r="B6" s="15" t="s">
        <v>20</v>
      </c>
      <c r="C6" s="11"/>
      <c r="D6" s="11"/>
      <c r="E6" s="25">
        <v>1</v>
      </c>
      <c r="F6" s="5"/>
    </row>
    <row r="7" spans="1:6" ht="39.6" customHeight="1" x14ac:dyDescent="0.25">
      <c r="A7" s="9">
        <f t="shared" si="0"/>
        <v>2.6000000000000005</v>
      </c>
      <c r="B7" s="15" t="s">
        <v>24</v>
      </c>
      <c r="C7" s="11"/>
      <c r="D7" s="11"/>
      <c r="E7" s="25">
        <v>1</v>
      </c>
      <c r="F7" s="5"/>
    </row>
    <row r="8" spans="1:6" ht="26.4" customHeight="1" x14ac:dyDescent="0.25">
      <c r="A8" s="9">
        <f t="shared" si="0"/>
        <v>2.7000000000000006</v>
      </c>
      <c r="B8" s="15" t="s">
        <v>25</v>
      </c>
      <c r="C8" s="11"/>
      <c r="D8" s="11"/>
      <c r="E8" s="25">
        <v>1</v>
      </c>
      <c r="F8" s="5"/>
    </row>
    <row r="9" spans="1:6" ht="26.4" customHeight="1" x14ac:dyDescent="0.25">
      <c r="A9" s="9">
        <f t="shared" si="0"/>
        <v>2.8000000000000007</v>
      </c>
      <c r="B9" s="15" t="s">
        <v>26</v>
      </c>
      <c r="C9" s="11"/>
      <c r="D9" s="11"/>
      <c r="E9" s="25">
        <v>1</v>
      </c>
      <c r="F9" s="5"/>
    </row>
    <row r="10" spans="1:6" ht="39.6" customHeight="1" x14ac:dyDescent="0.25">
      <c r="A10" s="9">
        <f t="shared" si="0"/>
        <v>2.9000000000000008</v>
      </c>
      <c r="B10" s="15" t="s">
        <v>27</v>
      </c>
      <c r="C10" s="11"/>
      <c r="D10" s="11"/>
      <c r="E10" s="25">
        <v>1</v>
      </c>
      <c r="F10" s="5"/>
    </row>
    <row r="11" spans="1:6" ht="39.6" customHeight="1" x14ac:dyDescent="0.25">
      <c r="A11" s="32" t="s">
        <v>95</v>
      </c>
      <c r="B11" s="15" t="s">
        <v>28</v>
      </c>
      <c r="C11" s="11"/>
      <c r="D11" s="11"/>
      <c r="E11" s="25">
        <v>1</v>
      </c>
      <c r="F11" s="5"/>
    </row>
    <row r="12" spans="1:6" ht="26.4" customHeight="1" x14ac:dyDescent="0.25">
      <c r="A12" s="9">
        <v>2.11</v>
      </c>
      <c r="B12" s="15" t="s">
        <v>29</v>
      </c>
      <c r="C12" s="11"/>
      <c r="D12" s="11"/>
      <c r="E12" s="25">
        <v>1</v>
      </c>
      <c r="F12" s="5"/>
    </row>
    <row r="13" spans="1:6" ht="39.6" customHeight="1" x14ac:dyDescent="0.25">
      <c r="A13" s="9">
        <f>A12+0.01</f>
        <v>2.1199999999999997</v>
      </c>
      <c r="B13" s="26" t="s">
        <v>30</v>
      </c>
      <c r="C13" s="11"/>
      <c r="D13" s="11"/>
      <c r="E13" s="25">
        <v>1</v>
      </c>
      <c r="F13" s="5"/>
    </row>
    <row r="14" spans="1:6" ht="39.6" customHeight="1" x14ac:dyDescent="0.25">
      <c r="A14" s="9">
        <f t="shared" ref="A14:A20" si="1">A13+0.01</f>
        <v>2.1299999999999994</v>
      </c>
      <c r="B14" s="15" t="s">
        <v>31</v>
      </c>
      <c r="C14" s="11"/>
      <c r="D14" s="11"/>
      <c r="E14" s="25">
        <v>1</v>
      </c>
      <c r="F14" s="5"/>
    </row>
    <row r="15" spans="1:6" ht="26.4" customHeight="1" x14ac:dyDescent="0.25">
      <c r="A15" s="9">
        <f t="shared" si="1"/>
        <v>2.1399999999999992</v>
      </c>
      <c r="B15" s="15" t="s">
        <v>32</v>
      </c>
      <c r="C15" s="11"/>
      <c r="D15" s="11"/>
      <c r="E15" s="25">
        <v>1</v>
      </c>
      <c r="F15" s="5"/>
    </row>
    <row r="16" spans="1:6" ht="26.4" customHeight="1" x14ac:dyDescent="0.25">
      <c r="A16" s="9">
        <f t="shared" si="1"/>
        <v>2.149999999999999</v>
      </c>
      <c r="B16" s="15" t="s">
        <v>33</v>
      </c>
      <c r="C16" s="11"/>
      <c r="D16" s="11"/>
      <c r="E16" s="25">
        <v>1</v>
      </c>
      <c r="F16" s="5"/>
    </row>
    <row r="17" spans="1:6" ht="26.4" customHeight="1" x14ac:dyDescent="0.25">
      <c r="A17" s="9">
        <f t="shared" si="1"/>
        <v>2.1599999999999988</v>
      </c>
      <c r="B17" s="15" t="s">
        <v>34</v>
      </c>
      <c r="C17" s="11"/>
      <c r="D17" s="11"/>
      <c r="E17" s="25">
        <v>1</v>
      </c>
      <c r="F17" s="5"/>
    </row>
    <row r="18" spans="1:6" ht="39.6" customHeight="1" x14ac:dyDescent="0.25">
      <c r="A18" s="9">
        <f t="shared" si="1"/>
        <v>2.1699999999999986</v>
      </c>
      <c r="B18" s="15" t="s">
        <v>35</v>
      </c>
      <c r="C18" s="11"/>
      <c r="D18" s="11"/>
      <c r="E18" s="25">
        <v>1</v>
      </c>
      <c r="F18" s="5"/>
    </row>
    <row r="19" spans="1:6" ht="26.4" customHeight="1" x14ac:dyDescent="0.25">
      <c r="A19" s="9">
        <f t="shared" si="1"/>
        <v>2.1799999999999984</v>
      </c>
      <c r="B19" s="15" t="s">
        <v>36</v>
      </c>
      <c r="C19" s="11"/>
      <c r="D19" s="11"/>
      <c r="E19" s="25">
        <v>1</v>
      </c>
      <c r="F19" s="5"/>
    </row>
    <row r="20" spans="1:6" ht="26.4" customHeight="1" x14ac:dyDescent="0.25">
      <c r="A20" s="9">
        <f t="shared" si="1"/>
        <v>2.1899999999999982</v>
      </c>
      <c r="B20" s="15" t="s">
        <v>37</v>
      </c>
      <c r="C20" s="11"/>
      <c r="D20" s="11"/>
      <c r="E20" s="25">
        <v>1</v>
      </c>
      <c r="F20" s="5"/>
    </row>
    <row r="21" spans="1:6" ht="26.4" customHeight="1" x14ac:dyDescent="0.25">
      <c r="A21" s="32" t="s">
        <v>96</v>
      </c>
      <c r="B21" s="27" t="s">
        <v>38</v>
      </c>
      <c r="C21" s="11"/>
      <c r="D21" s="11"/>
      <c r="E21" s="16">
        <v>3</v>
      </c>
      <c r="F21" s="5"/>
    </row>
    <row r="22" spans="1:6" ht="26.4" customHeight="1" x14ac:dyDescent="0.25">
      <c r="A22" s="9">
        <v>2.21</v>
      </c>
      <c r="B22" s="15" t="s">
        <v>39</v>
      </c>
      <c r="C22" s="11"/>
      <c r="D22" s="11"/>
      <c r="E22" s="16">
        <v>3</v>
      </c>
      <c r="F22" s="5"/>
    </row>
    <row r="23" spans="1:6" ht="26.4" customHeight="1" x14ac:dyDescent="0.25">
      <c r="A23" s="9">
        <f>A22+0.01</f>
        <v>2.2199999999999998</v>
      </c>
      <c r="B23" s="15" t="s">
        <v>40</v>
      </c>
      <c r="C23" s="11"/>
      <c r="D23" s="11"/>
      <c r="E23" s="16">
        <v>3</v>
      </c>
      <c r="F23" s="5"/>
    </row>
    <row r="24" spans="1:6" ht="26.4" customHeight="1" x14ac:dyDescent="0.25">
      <c r="A24" s="9">
        <f t="shared" ref="A24:A30" si="2">A23+0.01</f>
        <v>2.2299999999999995</v>
      </c>
      <c r="B24" s="15" t="s">
        <v>41</v>
      </c>
      <c r="C24" s="11"/>
      <c r="D24" s="11"/>
      <c r="E24" s="16">
        <v>1</v>
      </c>
      <c r="F24" s="5"/>
    </row>
    <row r="25" spans="1:6" ht="26.4" customHeight="1" x14ac:dyDescent="0.25">
      <c r="A25" s="9">
        <f t="shared" si="2"/>
        <v>2.2399999999999993</v>
      </c>
      <c r="B25" s="15" t="s">
        <v>42</v>
      </c>
      <c r="C25" s="11"/>
      <c r="D25" s="11"/>
      <c r="E25" s="25">
        <v>3</v>
      </c>
      <c r="F25" s="5"/>
    </row>
    <row r="26" spans="1:6" ht="26.4" customHeight="1" x14ac:dyDescent="0.25">
      <c r="A26" s="9">
        <f t="shared" si="2"/>
        <v>2.2499999999999991</v>
      </c>
      <c r="B26" s="15" t="s">
        <v>43</v>
      </c>
      <c r="C26" s="11"/>
      <c r="D26" s="11"/>
      <c r="E26" s="25">
        <v>1</v>
      </c>
      <c r="F26" s="5"/>
    </row>
    <row r="27" spans="1:6" ht="26.4" customHeight="1" x14ac:dyDescent="0.25">
      <c r="A27" s="9">
        <f t="shared" si="2"/>
        <v>2.2599999999999989</v>
      </c>
      <c r="B27" s="15" t="s">
        <v>44</v>
      </c>
      <c r="C27" s="11"/>
      <c r="D27" s="11"/>
      <c r="E27" s="25">
        <v>2</v>
      </c>
      <c r="F27" s="5"/>
    </row>
    <row r="28" spans="1:6" ht="26.4" customHeight="1" x14ac:dyDescent="0.25">
      <c r="A28" s="9">
        <f t="shared" si="2"/>
        <v>2.2699999999999987</v>
      </c>
      <c r="B28" s="15" t="s">
        <v>45</v>
      </c>
      <c r="C28" s="11"/>
      <c r="D28" s="11"/>
      <c r="E28" s="25">
        <v>2</v>
      </c>
      <c r="F28" s="5"/>
    </row>
    <row r="29" spans="1:6" ht="26.4" customHeight="1" x14ac:dyDescent="0.25">
      <c r="A29" s="9">
        <f t="shared" si="2"/>
        <v>2.2799999999999985</v>
      </c>
      <c r="B29" s="18" t="s">
        <v>46</v>
      </c>
      <c r="C29" s="11"/>
      <c r="D29" s="11"/>
      <c r="E29" s="25">
        <v>1</v>
      </c>
      <c r="F29" s="5"/>
    </row>
    <row r="30" spans="1:6" ht="26.4" customHeight="1" x14ac:dyDescent="0.25">
      <c r="A30" s="9">
        <f t="shared" si="2"/>
        <v>2.2899999999999983</v>
      </c>
      <c r="B30" s="18" t="s">
        <v>47</v>
      </c>
      <c r="C30" s="11"/>
      <c r="D30" s="11"/>
      <c r="E30" s="25">
        <v>1</v>
      </c>
      <c r="F30" s="5"/>
    </row>
    <row r="31" spans="1:6" ht="39.6" customHeight="1" x14ac:dyDescent="0.25">
      <c r="A31" s="32" t="s">
        <v>97</v>
      </c>
      <c r="B31" s="15" t="s">
        <v>48</v>
      </c>
      <c r="C31" s="11"/>
      <c r="D31" s="11"/>
      <c r="E31" s="25">
        <v>1</v>
      </c>
      <c r="F31" s="5"/>
    </row>
    <row r="32" spans="1:6" ht="26.4" customHeight="1" x14ac:dyDescent="0.25">
      <c r="A32" s="9">
        <v>2.31</v>
      </c>
      <c r="B32" s="15" t="s">
        <v>49</v>
      </c>
      <c r="C32" s="11"/>
      <c r="D32" s="11"/>
      <c r="E32" s="25">
        <v>1</v>
      </c>
      <c r="F32" s="5"/>
    </row>
    <row r="33" spans="1:6" ht="52.8" customHeight="1" x14ac:dyDescent="0.25">
      <c r="A33" s="9">
        <f>A32+0.01</f>
        <v>2.3199999999999998</v>
      </c>
      <c r="B33" s="15" t="s">
        <v>50</v>
      </c>
      <c r="C33" s="11"/>
      <c r="D33" s="11"/>
      <c r="E33" s="25">
        <v>1</v>
      </c>
      <c r="F33" s="5"/>
    </row>
    <row r="34" spans="1:6" ht="52.8" customHeight="1" x14ac:dyDescent="0.25">
      <c r="A34" s="9">
        <f t="shared" ref="A34:A40" si="3">A33+0.01</f>
        <v>2.3299999999999996</v>
      </c>
      <c r="B34" s="15" t="s">
        <v>51</v>
      </c>
      <c r="C34" s="11"/>
      <c r="D34" s="11"/>
      <c r="E34" s="25">
        <v>1</v>
      </c>
      <c r="F34" s="5"/>
    </row>
    <row r="35" spans="1:6" ht="26.4" customHeight="1" x14ac:dyDescent="0.25">
      <c r="A35" s="9">
        <f t="shared" si="3"/>
        <v>2.3399999999999994</v>
      </c>
      <c r="B35" s="15" t="s">
        <v>52</v>
      </c>
      <c r="C35" s="11"/>
      <c r="D35" s="11"/>
      <c r="E35" s="25">
        <v>1</v>
      </c>
      <c r="F35" s="5"/>
    </row>
    <row r="36" spans="1:6" ht="26.4" customHeight="1" x14ac:dyDescent="0.25">
      <c r="A36" s="9">
        <f t="shared" si="3"/>
        <v>2.3499999999999992</v>
      </c>
      <c r="B36" s="15" t="s">
        <v>53</v>
      </c>
      <c r="C36" s="11"/>
      <c r="D36" s="11"/>
      <c r="E36" s="25">
        <v>1</v>
      </c>
      <c r="F36" s="5"/>
    </row>
    <row r="37" spans="1:6" ht="26.4" customHeight="1" x14ac:dyDescent="0.25">
      <c r="A37" s="9">
        <f t="shared" si="3"/>
        <v>2.359999999999999</v>
      </c>
      <c r="B37" s="15" t="s">
        <v>54</v>
      </c>
      <c r="C37" s="11"/>
      <c r="D37" s="11"/>
      <c r="E37" s="25">
        <v>1</v>
      </c>
      <c r="F37" s="5"/>
    </row>
    <row r="38" spans="1:6" ht="39.6" customHeight="1" x14ac:dyDescent="0.25">
      <c r="A38" s="9">
        <f t="shared" si="3"/>
        <v>2.3699999999999988</v>
      </c>
      <c r="B38" s="15" t="s">
        <v>55</v>
      </c>
      <c r="C38" s="11"/>
      <c r="D38" s="11"/>
      <c r="E38" s="25">
        <v>1</v>
      </c>
      <c r="F38" s="5"/>
    </row>
    <row r="39" spans="1:6" ht="39.6" customHeight="1" x14ac:dyDescent="0.25">
      <c r="A39" s="9">
        <f t="shared" si="3"/>
        <v>2.3799999999999986</v>
      </c>
      <c r="B39" s="15" t="s">
        <v>56</v>
      </c>
      <c r="C39" s="11"/>
      <c r="D39" s="11"/>
      <c r="E39" s="25">
        <v>1</v>
      </c>
      <c r="F39" s="5"/>
    </row>
    <row r="40" spans="1:6" ht="39.6" customHeight="1" x14ac:dyDescent="0.25">
      <c r="A40" s="9">
        <f t="shared" si="3"/>
        <v>2.3899999999999983</v>
      </c>
      <c r="B40" s="15" t="s">
        <v>57</v>
      </c>
      <c r="C40" s="11"/>
      <c r="D40" s="11"/>
      <c r="E40" s="25">
        <v>1</v>
      </c>
      <c r="F40" s="5"/>
    </row>
    <row r="41" spans="1:6" ht="39.6" customHeight="1" x14ac:dyDescent="0.25">
      <c r="A41" s="32" t="s">
        <v>98</v>
      </c>
      <c r="B41" s="15" t="s">
        <v>58</v>
      </c>
      <c r="C41" s="11"/>
      <c r="D41" s="11"/>
      <c r="E41" s="25">
        <v>1</v>
      </c>
      <c r="F41" s="5"/>
    </row>
    <row r="42" spans="1:6" ht="39.6" customHeight="1" x14ac:dyDescent="0.25">
      <c r="A42" s="9">
        <v>2.41</v>
      </c>
      <c r="B42" s="15" t="s">
        <v>59</v>
      </c>
      <c r="C42" s="11"/>
      <c r="D42" s="11"/>
      <c r="E42" s="25">
        <v>1</v>
      </c>
      <c r="F42" s="5"/>
    </row>
    <row r="43" spans="1:6" ht="26.4" customHeight="1" x14ac:dyDescent="0.25">
      <c r="A43" s="9">
        <f>A42+0.01</f>
        <v>2.42</v>
      </c>
      <c r="B43" s="15" t="s">
        <v>60</v>
      </c>
      <c r="C43" s="11"/>
      <c r="D43" s="11"/>
      <c r="E43" s="25">
        <v>1</v>
      </c>
      <c r="F43" s="5"/>
    </row>
    <row r="44" spans="1:6" ht="39.6" customHeight="1" x14ac:dyDescent="0.25">
      <c r="A44" s="9">
        <f t="shared" ref="A44:A49" si="4">A43+0.01</f>
        <v>2.4299999999999997</v>
      </c>
      <c r="B44" s="15" t="s">
        <v>61</v>
      </c>
      <c r="C44" s="11"/>
      <c r="D44" s="11"/>
      <c r="E44" s="25">
        <v>1</v>
      </c>
      <c r="F44" s="5"/>
    </row>
    <row r="45" spans="1:6" ht="52.8" customHeight="1" x14ac:dyDescent="0.25">
      <c r="A45" s="9">
        <f t="shared" si="4"/>
        <v>2.4399999999999995</v>
      </c>
      <c r="B45" s="15" t="s">
        <v>62</v>
      </c>
      <c r="C45" s="11"/>
      <c r="D45" s="11"/>
      <c r="E45" s="25">
        <v>1</v>
      </c>
      <c r="F45" s="5"/>
    </row>
    <row r="46" spans="1:6" ht="39.6" customHeight="1" x14ac:dyDescent="0.25">
      <c r="A46" s="9">
        <f t="shared" si="4"/>
        <v>2.4499999999999993</v>
      </c>
      <c r="B46" s="15" t="s">
        <v>63</v>
      </c>
      <c r="C46" s="11"/>
      <c r="D46" s="11"/>
      <c r="E46" s="25">
        <v>1</v>
      </c>
      <c r="F46" s="5"/>
    </row>
    <row r="47" spans="1:6" ht="52.8" customHeight="1" x14ac:dyDescent="0.25">
      <c r="A47" s="9">
        <f t="shared" si="4"/>
        <v>2.4599999999999991</v>
      </c>
      <c r="B47" s="15" t="s">
        <v>64</v>
      </c>
      <c r="C47" s="11"/>
      <c r="D47" s="11"/>
      <c r="E47" s="25">
        <v>1</v>
      </c>
      <c r="F47" s="5"/>
    </row>
    <row r="48" spans="1:6" ht="39.6" customHeight="1" x14ac:dyDescent="0.25">
      <c r="A48" s="9">
        <f t="shared" si="4"/>
        <v>2.4699999999999989</v>
      </c>
      <c r="B48" s="18" t="s">
        <v>65</v>
      </c>
      <c r="C48" s="11"/>
      <c r="D48" s="11"/>
      <c r="E48" s="25">
        <v>1</v>
      </c>
      <c r="F48" s="5"/>
    </row>
    <row r="49" spans="1:6" ht="52.8" customHeight="1" x14ac:dyDescent="0.25">
      <c r="A49" s="9">
        <f t="shared" si="4"/>
        <v>2.4799999999999986</v>
      </c>
      <c r="B49" s="15" t="s">
        <v>66</v>
      </c>
      <c r="C49" s="11"/>
      <c r="D49" s="11"/>
      <c r="E49" s="25">
        <v>1</v>
      </c>
      <c r="F49" s="5"/>
    </row>
    <row r="50" spans="1:6" s="1" customFormat="1" x14ac:dyDescent="0.25">
      <c r="A50" s="21"/>
      <c r="B50" s="13"/>
      <c r="C50" s="13"/>
      <c r="D50" s="13"/>
      <c r="E50" s="14"/>
      <c r="F50" s="2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
&amp;RPage &amp;P of &amp;N 
Transducers, Meters and 
Miscellaneous Equipment</oddHeader>
    <oddFooter>&amp;LDate: ___________________________&amp;RTenderer's Signature:_____________________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view="pageLayout" zoomScaleNormal="100" workbookViewId="0">
      <selection activeCell="B2" sqref="B2"/>
    </sheetView>
  </sheetViews>
  <sheetFormatPr defaultRowHeight="13.2" x14ac:dyDescent="0.25"/>
  <cols>
    <col min="2" max="2" width="23.88671875" customWidth="1"/>
    <col min="3" max="4" width="12.88671875" customWidth="1"/>
    <col min="5" max="5" width="10.6640625" customWidth="1"/>
    <col min="6" max="6" width="17.21875" customWidth="1"/>
  </cols>
  <sheetData>
    <row r="1" spans="1:6" ht="40.200000000000003" customHeight="1" x14ac:dyDescent="0.25">
      <c r="A1" s="8" t="s">
        <v>1</v>
      </c>
      <c r="B1" s="31" t="s">
        <v>0</v>
      </c>
      <c r="C1" s="7" t="s">
        <v>2</v>
      </c>
      <c r="D1" s="7" t="s">
        <v>3</v>
      </c>
      <c r="E1" s="8" t="s">
        <v>4</v>
      </c>
      <c r="F1" s="6" t="s">
        <v>5</v>
      </c>
    </row>
    <row r="2" spans="1:6" ht="25.2" customHeight="1" x14ac:dyDescent="0.25">
      <c r="A2" s="23">
        <v>3.1</v>
      </c>
      <c r="B2" s="30" t="s">
        <v>67</v>
      </c>
      <c r="C2" s="19"/>
      <c r="D2" s="19"/>
      <c r="E2" s="29">
        <v>1</v>
      </c>
      <c r="F2" s="24"/>
    </row>
    <row r="3" spans="1:6" ht="25.2" customHeight="1" x14ac:dyDescent="0.25">
      <c r="A3" s="9">
        <f>A2+0.1</f>
        <v>3.2</v>
      </c>
      <c r="B3" s="26" t="s">
        <v>68</v>
      </c>
      <c r="C3" s="11"/>
      <c r="D3" s="11"/>
      <c r="E3" s="16">
        <v>1</v>
      </c>
      <c r="F3" s="5"/>
    </row>
    <row r="4" spans="1:6" ht="25.2" customHeight="1" x14ac:dyDescent="0.25">
      <c r="A4" s="9">
        <f t="shared" ref="A4:A10" si="0">A3+0.1</f>
        <v>3.3000000000000003</v>
      </c>
      <c r="B4" s="15" t="s">
        <v>69</v>
      </c>
      <c r="C4" s="11"/>
      <c r="D4" s="11"/>
      <c r="E4" s="16">
        <v>1</v>
      </c>
      <c r="F4" s="5"/>
    </row>
    <row r="5" spans="1:6" ht="25.2" customHeight="1" x14ac:dyDescent="0.25">
      <c r="A5" s="9">
        <f t="shared" si="0"/>
        <v>3.4000000000000004</v>
      </c>
      <c r="B5" s="15" t="s">
        <v>70</v>
      </c>
      <c r="C5" s="11"/>
      <c r="D5" s="11"/>
      <c r="E5" s="16">
        <v>1</v>
      </c>
      <c r="F5" s="5"/>
    </row>
    <row r="6" spans="1:6" ht="25.2" customHeight="1" x14ac:dyDescent="0.25">
      <c r="A6" s="9">
        <f t="shared" si="0"/>
        <v>3.5000000000000004</v>
      </c>
      <c r="B6" s="15" t="s">
        <v>71</v>
      </c>
      <c r="C6" s="11"/>
      <c r="D6" s="11"/>
      <c r="E6" s="16">
        <v>3</v>
      </c>
      <c r="F6" s="5"/>
    </row>
    <row r="7" spans="1:6" ht="25.2" customHeight="1" x14ac:dyDescent="0.25">
      <c r="A7" s="9">
        <f t="shared" si="0"/>
        <v>3.6000000000000005</v>
      </c>
      <c r="B7" s="15" t="s">
        <v>72</v>
      </c>
      <c r="C7" s="11"/>
      <c r="D7" s="11"/>
      <c r="E7" s="16">
        <v>3</v>
      </c>
      <c r="F7" s="5"/>
    </row>
    <row r="8" spans="1:6" ht="25.2" customHeight="1" x14ac:dyDescent="0.25">
      <c r="A8" s="9">
        <f t="shared" si="0"/>
        <v>3.7000000000000006</v>
      </c>
      <c r="B8" s="15" t="s">
        <v>73</v>
      </c>
      <c r="C8" s="11"/>
      <c r="D8" s="11"/>
      <c r="E8" s="16">
        <v>3</v>
      </c>
      <c r="F8" s="5"/>
    </row>
    <row r="9" spans="1:6" ht="25.2" customHeight="1" x14ac:dyDescent="0.25">
      <c r="A9" s="9">
        <f t="shared" si="0"/>
        <v>3.8000000000000007</v>
      </c>
      <c r="B9" s="15" t="s">
        <v>74</v>
      </c>
      <c r="C9" s="11"/>
      <c r="D9" s="11"/>
      <c r="E9" s="16">
        <v>1</v>
      </c>
      <c r="F9" s="5"/>
    </row>
    <row r="10" spans="1:6" ht="25.2" customHeight="1" x14ac:dyDescent="0.25">
      <c r="A10" s="9">
        <f t="shared" si="0"/>
        <v>3.9000000000000008</v>
      </c>
      <c r="B10" s="15" t="s">
        <v>75</v>
      </c>
      <c r="C10" s="11"/>
      <c r="D10" s="11"/>
      <c r="E10" s="16">
        <v>1</v>
      </c>
      <c r="F10" s="5"/>
    </row>
    <row r="11" spans="1:6" ht="25.2" customHeight="1" x14ac:dyDescent="0.25">
      <c r="A11" s="32" t="s">
        <v>99</v>
      </c>
      <c r="B11" s="15" t="s">
        <v>76</v>
      </c>
      <c r="C11" s="11"/>
      <c r="D11" s="11"/>
      <c r="E11" s="16">
        <v>1</v>
      </c>
      <c r="F11" s="5"/>
    </row>
    <row r="12" spans="1:6" ht="25.2" customHeight="1" x14ac:dyDescent="0.25">
      <c r="A12" s="9">
        <v>3.11</v>
      </c>
      <c r="B12" s="15" t="s">
        <v>77</v>
      </c>
      <c r="C12" s="11"/>
      <c r="D12" s="11"/>
      <c r="E12" s="16">
        <v>1</v>
      </c>
      <c r="F12" s="5"/>
    </row>
    <row r="13" spans="1:6" ht="25.2" customHeight="1" x14ac:dyDescent="0.25">
      <c r="A13" s="9">
        <f>A12+0.01</f>
        <v>3.1199999999999997</v>
      </c>
      <c r="B13" s="15" t="s">
        <v>78</v>
      </c>
      <c r="C13" s="11"/>
      <c r="D13" s="11"/>
      <c r="E13" s="16">
        <v>1</v>
      </c>
      <c r="F13" s="5"/>
    </row>
    <row r="14" spans="1:6" ht="25.2" customHeight="1" x14ac:dyDescent="0.25">
      <c r="A14" s="9">
        <f t="shared" ref="A14:A20" si="1">A13+0.01</f>
        <v>3.1299999999999994</v>
      </c>
      <c r="B14" s="15" t="s">
        <v>79</v>
      </c>
      <c r="C14" s="11"/>
      <c r="D14" s="11"/>
      <c r="E14" s="16">
        <v>2</v>
      </c>
      <c r="F14" s="5"/>
    </row>
    <row r="15" spans="1:6" ht="25.2" customHeight="1" x14ac:dyDescent="0.25">
      <c r="A15" s="9">
        <f t="shared" si="1"/>
        <v>3.1399999999999992</v>
      </c>
      <c r="B15" s="15" t="s">
        <v>80</v>
      </c>
      <c r="C15" s="11"/>
      <c r="D15" s="11"/>
      <c r="E15" s="16">
        <v>2</v>
      </c>
      <c r="F15" s="5"/>
    </row>
    <row r="16" spans="1:6" ht="25.2" customHeight="1" x14ac:dyDescent="0.25">
      <c r="A16" s="9">
        <f t="shared" si="1"/>
        <v>3.149999999999999</v>
      </c>
      <c r="B16" s="15" t="s">
        <v>81</v>
      </c>
      <c r="C16" s="11"/>
      <c r="D16" s="11"/>
      <c r="E16" s="16">
        <v>2</v>
      </c>
      <c r="F16" s="5"/>
    </row>
    <row r="17" spans="1:6" ht="25.2" customHeight="1" x14ac:dyDescent="0.25">
      <c r="A17" s="9">
        <f t="shared" si="1"/>
        <v>3.1599999999999988</v>
      </c>
      <c r="B17" s="15" t="s">
        <v>82</v>
      </c>
      <c r="C17" s="11"/>
      <c r="D17" s="11"/>
      <c r="E17" s="16">
        <v>2</v>
      </c>
      <c r="F17" s="5"/>
    </row>
    <row r="18" spans="1:6" ht="25.2" customHeight="1" x14ac:dyDescent="0.25">
      <c r="A18" s="9">
        <f t="shared" si="1"/>
        <v>3.1699999999999986</v>
      </c>
      <c r="B18" s="15" t="s">
        <v>83</v>
      </c>
      <c r="C18" s="11"/>
      <c r="D18" s="11"/>
      <c r="E18" s="16">
        <v>10</v>
      </c>
      <c r="F18" s="5"/>
    </row>
    <row r="19" spans="1:6" ht="25.2" customHeight="1" x14ac:dyDescent="0.25">
      <c r="A19" s="9">
        <f t="shared" si="1"/>
        <v>3.1799999999999984</v>
      </c>
      <c r="B19" s="15" t="s">
        <v>84</v>
      </c>
      <c r="C19" s="11"/>
      <c r="D19" s="11"/>
      <c r="E19" s="16">
        <v>5</v>
      </c>
      <c r="F19" s="5"/>
    </row>
    <row r="20" spans="1:6" ht="25.2" customHeight="1" x14ac:dyDescent="0.25">
      <c r="A20" s="9">
        <f t="shared" si="1"/>
        <v>3.1899999999999982</v>
      </c>
      <c r="B20" s="15" t="s">
        <v>85</v>
      </c>
      <c r="C20" s="11"/>
      <c r="D20" s="11"/>
      <c r="E20" s="16">
        <v>5</v>
      </c>
      <c r="F20" s="5"/>
    </row>
    <row r="21" spans="1:6" ht="25.2" customHeight="1" x14ac:dyDescent="0.25">
      <c r="A21" s="32" t="s">
        <v>100</v>
      </c>
      <c r="B21" s="15" t="s">
        <v>86</v>
      </c>
      <c r="C21" s="11"/>
      <c r="D21" s="11"/>
      <c r="E21" s="16">
        <v>20</v>
      </c>
      <c r="F21" s="5"/>
    </row>
    <row r="22" spans="1:6" ht="25.2" customHeight="1" x14ac:dyDescent="0.25">
      <c r="A22" s="9">
        <v>3.21</v>
      </c>
      <c r="B22" s="15" t="s">
        <v>87</v>
      </c>
      <c r="C22" s="11"/>
      <c r="D22" s="11"/>
      <c r="E22" s="16">
        <v>1</v>
      </c>
      <c r="F22" s="5"/>
    </row>
    <row r="23" spans="1:6" ht="25.2" customHeight="1" x14ac:dyDescent="0.25">
      <c r="A23" s="9">
        <f>A22+0.01</f>
        <v>3.2199999999999998</v>
      </c>
      <c r="B23" s="15" t="s">
        <v>88</v>
      </c>
      <c r="C23" s="11"/>
      <c r="D23" s="11"/>
      <c r="E23" s="16">
        <v>1</v>
      </c>
      <c r="F23" s="5"/>
    </row>
    <row r="24" spans="1:6" ht="25.2" customHeight="1" x14ac:dyDescent="0.25">
      <c r="A24" s="9">
        <f t="shared" ref="A24:A28" si="2">A23+0.01</f>
        <v>3.2299999999999995</v>
      </c>
      <c r="B24" s="28" t="s">
        <v>89</v>
      </c>
      <c r="C24" s="11"/>
      <c r="D24" s="11"/>
      <c r="E24" s="16">
        <v>1</v>
      </c>
      <c r="F24" s="5"/>
    </row>
    <row r="25" spans="1:6" ht="25.2" customHeight="1" x14ac:dyDescent="0.25">
      <c r="A25" s="9">
        <f t="shared" si="2"/>
        <v>3.2399999999999993</v>
      </c>
      <c r="B25" s="15" t="s">
        <v>90</v>
      </c>
      <c r="C25" s="11"/>
      <c r="D25" s="11"/>
      <c r="E25" s="25">
        <v>1</v>
      </c>
      <c r="F25" s="5"/>
    </row>
    <row r="26" spans="1:6" ht="25.2" customHeight="1" x14ac:dyDescent="0.25">
      <c r="A26" s="9">
        <f t="shared" si="2"/>
        <v>3.2499999999999991</v>
      </c>
      <c r="B26" s="15" t="s">
        <v>91</v>
      </c>
      <c r="C26" s="11"/>
      <c r="D26" s="11"/>
      <c r="E26" s="25">
        <v>1</v>
      </c>
      <c r="F26" s="5"/>
    </row>
    <row r="27" spans="1:6" ht="25.2" customHeight="1" x14ac:dyDescent="0.25">
      <c r="A27" s="9">
        <f t="shared" si="2"/>
        <v>3.2599999999999989</v>
      </c>
      <c r="B27" s="15" t="s">
        <v>92</v>
      </c>
      <c r="C27" s="11"/>
      <c r="D27" s="11"/>
      <c r="E27" s="25">
        <v>1</v>
      </c>
      <c r="F27" s="5"/>
    </row>
    <row r="28" spans="1:6" ht="25.2" customHeight="1" x14ac:dyDescent="0.25">
      <c r="A28" s="9">
        <f t="shared" si="2"/>
        <v>3.2699999999999987</v>
      </c>
      <c r="B28" s="18" t="s">
        <v>93</v>
      </c>
      <c r="C28" s="11"/>
      <c r="D28" s="11"/>
      <c r="E28" s="25">
        <v>1</v>
      </c>
      <c r="F28" s="5"/>
    </row>
    <row r="29" spans="1:6" s="1" customFormat="1" x14ac:dyDescent="0.25">
      <c r="A29" s="21"/>
      <c r="B29" s="13"/>
      <c r="C29" s="13"/>
      <c r="D29" s="13"/>
      <c r="E29" s="14"/>
      <c r="F29" s="2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
&amp;RPage &amp;P of &amp;N 
Transducers, Meters and 
Miscellaneous Equipment</oddHeader>
    <oddFooter>&amp;LDate: ___________________________&amp;RTenderer's Signature:_____________________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B8CB2009EA46A9BB1E01FBBB0354" ma:contentTypeVersion="16" ma:contentTypeDescription="Create a new document." ma:contentTypeScope="" ma:versionID="f6b4cddef85b4baffa0baa0e63ab5669">
  <xsd:schema xmlns:xsd="http://www.w3.org/2001/XMLSchema" xmlns:xs="http://www.w3.org/2001/XMLSchema" xmlns:p="http://schemas.microsoft.com/office/2006/metadata/properties" xmlns:ns2="5aff64d6-7803-4fb3-a6dc-2c7b0357e73e" xmlns:ns3="ad474b94-ba02-4e88-987e-f92536b7745b" targetNamespace="http://schemas.microsoft.com/office/2006/metadata/properties" ma:root="true" ma:fieldsID="8cd1a94d252913c6dd4b0dae09013014" ns2:_="" ns3:_="">
    <xsd:import namespace="5aff64d6-7803-4fb3-a6dc-2c7b0357e73e"/>
    <xsd:import namespace="ad474b94-ba02-4e88-987e-f92536b77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64d6-7803-4fb3-a6dc-2c7b0357e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9a51c0d-6ab0-4d55-bec3-cc5556944a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74b94-ba02-4e88-987e-f92536b77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880593-4f53-42e2-b76e-8485b50f23b3}" ma:internalName="TaxCatchAll" ma:showField="CatchAllData" ma:web="ad474b94-ba02-4e88-987e-f92536b77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74b94-ba02-4e88-987e-f92536b7745b" xsi:nil="true"/>
    <lcf76f155ced4ddcb4097134ff3c332f xmlns="5aff64d6-7803-4fb3-a6dc-2c7b0357e73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AEE0D6-1A44-473D-A7ED-46CAAE992E46}"/>
</file>

<file path=customXml/itemProps2.xml><?xml version="1.0" encoding="utf-8"?>
<ds:datastoreItem xmlns:ds="http://schemas.openxmlformats.org/officeDocument/2006/customXml" ds:itemID="{098834C4-1380-45AA-AB0C-5818E8DFE19F}"/>
</file>

<file path=customXml/itemProps3.xml><?xml version="1.0" encoding="utf-8"?>
<ds:datastoreItem xmlns:ds="http://schemas.openxmlformats.org/officeDocument/2006/customXml" ds:itemID="{25CB8BF3-DB84-4C1C-B205-2E38E2C9B7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Numerical Relays</vt:lpstr>
      <vt:lpstr>Electromechanical Relays</vt:lpstr>
      <vt:lpstr>Transducers &amp; Meters</vt:lpstr>
      <vt:lpstr>'Electromechanical Relays'!Print_Titles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 Kruger</dc:creator>
  <cp:lastModifiedBy>Reinette van der Merwe</cp:lastModifiedBy>
  <cp:lastPrinted>2014-05-05T13:32:32Z</cp:lastPrinted>
  <dcterms:created xsi:type="dcterms:W3CDTF">2014-04-08T09:50:49Z</dcterms:created>
  <dcterms:modified xsi:type="dcterms:W3CDTF">2014-08-26T08:56:22Z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0x0101004255B8CB2009EA46A9BB1E01FBBB0354</vt:lpwstr>
  </property>
  <property fmtid="{D5CDD505-2E9C-101B-9397-08002B2CF9AE}" pid="3" name="Order">
    <vt:r8>23084600</vt:r8>
  </property>
</Properties>
</file>